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Area" localSheetId="0">Бюджет!$A$1:$G$58</definedName>
  </definedNames>
  <calcPr calcId="125725"/>
</workbook>
</file>

<file path=xl/calcChain.xml><?xml version="1.0" encoding="utf-8"?>
<calcChain xmlns="http://schemas.openxmlformats.org/spreadsheetml/2006/main">
  <c r="F55" i="1"/>
  <c r="F51"/>
  <c r="F45"/>
  <c r="F40"/>
  <c r="F34"/>
  <c r="F29"/>
  <c r="F22"/>
  <c r="F19"/>
  <c r="F17"/>
  <c r="F9"/>
  <c r="G10" l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9"/>
  <c r="J57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10" l="1"/>
  <c r="J11"/>
  <c r="J12"/>
  <c r="J13"/>
  <c r="J14"/>
  <c r="J15"/>
  <c r="J16"/>
  <c r="J17"/>
  <c r="J18"/>
  <c r="J19"/>
  <c r="J20"/>
  <c r="J21"/>
  <c r="J22"/>
  <c r="J23"/>
  <c r="J9"/>
</calcChain>
</file>

<file path=xl/sharedStrings.xml><?xml version="1.0" encoding="utf-8"?>
<sst xmlns="http://schemas.openxmlformats.org/spreadsheetml/2006/main" count="162" uniqueCount="160">
  <si>
    <t>1</t>
  </si>
  <si>
    <t>0100</t>
  </si>
  <si>
    <t>ОБЩЕГОСУДАРСТВЕННЫЕ ВОПРОСЫ</t>
  </si>
  <si>
    <t>2</t>
  </si>
  <si>
    <t>0102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</si>
  <si>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</si>
  <si>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</si>
  <si>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</si>
  <si>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</si>
  <si>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</si>
  <si>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</si>
  <si>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</si>
  <si>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</si>
  <si>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</si>
  <si>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</si>
  <si>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</si>
  <si>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</si>
  <si>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</si>
  <si>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</si>
  <si>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</si>
  <si>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</si>
  <si>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</si>
  <si>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</si>
  <si>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</si>
  <si>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</si>
  <si>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</si>
  <si>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</si>
  <si>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</si>
  <si>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</si>
  <si>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</si>
  <si>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</si>
  <si>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</si>
  <si>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</si>
  <si>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13</t>
  </si>
  <si>
    <t>0310</t>
  </si>
  <si>
    <t>Обеспечение пожарной безопасности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</si>
  <si>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</si>
  <si>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</si>
  <si>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</si>
  <si>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</si>
  <si>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</si>
  <si>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</si>
  <si>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</si>
  <si>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0406</t>
  </si>
  <si>
    <t>Водное хозяйство</t>
  </si>
  <si>
    <t>17</t>
  </si>
  <si>
    <t>18</t>
  </si>
  <si>
    <t>0409</t>
  </si>
  <si>
    <t>Дорожное хозяйство (дорожные фонды)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</si>
  <si>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</si>
  <si>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</si>
  <si>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</si>
  <si>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</si>
  <si>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</si>
  <si>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</si>
  <si>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</si>
  <si>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</si>
  <si>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</si>
  <si>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</si>
  <si>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</si>
  <si>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</si>
  <si>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</si>
  <si>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</si>
  <si>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</si>
  <si>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</si>
  <si>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</si>
  <si>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</si>
  <si>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</si>
  <si>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0700</t>
  </si>
  <si>
    <t>ОБРАЗОВАНИЕ</t>
  </si>
  <si>
    <t>26</t>
  </si>
  <si>
    <t>0701</t>
  </si>
  <si>
    <t>Дошкольное образование</t>
  </si>
  <si>
    <t>27</t>
  </si>
  <si>
    <t>0702</t>
  </si>
  <si>
    <t>Общее образование</t>
  </si>
  <si>
    <t>28</t>
  </si>
  <si>
    <t>0707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</si>
  <si>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</si>
  <si>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</si>
  <si>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</si>
  <si>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</si>
  <si>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</si>
  <si>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</si>
  <si>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</si>
  <si>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</si>
  <si>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</si>
  <si>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</si>
  <si>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</si>
  <si>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</si>
  <si>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</si>
  <si>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</si>
  <si>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</si>
  <si>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</si>
  <si>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</si>
  <si>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</si>
  <si>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</si>
  <si>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</si>
  <si>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</si>
  <si>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</si>
  <si>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</si>
  <si>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</si>
  <si>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</si>
  <si>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</si>
  <si>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</si>
  <si>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</si>
  <si>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</si>
  <si>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</si>
  <si>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</si>
  <si>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</si>
  <si>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</si>
  <si>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</si>
  <si>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</si>
  <si>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</si>
  <si>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</si>
  <si>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</si>
  <si>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</si>
  <si>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</si>
  <si>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</si>
  <si>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</si>
  <si>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</si>
  <si>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</si>
  <si>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</si>
  <si>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</si>
  <si>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</si>
  <si>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</si>
  <si>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</si>
  <si>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</si>
  <si>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</si>
  <si>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</si>
  <si>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</si>
  <si>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</si>
  <si>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</si>
  <si>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</si>
  <si>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</si>
  <si>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</si>
  <si>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</si>
  <si>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районного Совета депутатов</t>
  </si>
  <si>
    <t>(рублей)</t>
  </si>
  <si>
    <t>№          строки</t>
  </si>
  <si>
    <t>Наименование показателей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</si>
  <si>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</si>
  <si>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</si>
  <si>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</si>
  <si>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</si>
  <si>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</si>
  <si>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Функционирование высшего должностного лица субъекта Российской  Федерации и муниципального образования</t>
  </si>
  <si>
    <t>0703</t>
  </si>
  <si>
    <t>Дополнительное образование детей</t>
  </si>
  <si>
    <t>Молодежная политика</t>
  </si>
  <si>
    <t>48</t>
  </si>
  <si>
    <t xml:space="preserve">от                   года №           </t>
  </si>
  <si>
    <t>0105</t>
  </si>
  <si>
    <t>Судебная система</t>
  </si>
  <si>
    <t>0408</t>
  </si>
  <si>
    <t>Транспорт</t>
  </si>
  <si>
    <t>0410</t>
  </si>
  <si>
    <t>Связь и информатика</t>
  </si>
  <si>
    <t>49</t>
  </si>
  <si>
    <t>Распределение расходов районного бюджета по разделам, подразделам классификации расходов бюджетов Российской Федерации в 2018 году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</si>
</sst>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_р_."/>
  </numFmts>
  <fonts count="5">
    <font>
      <sz val="10"/>
      <name val="Arial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/>
    <xf numFmtId="49" fontId="1" fillId="0" borderId="1" xfId="1" applyNumberFormat="1" applyFont="1" applyBorder="1" applyAlignment="1" applyProtection="1">
      <alignment horizontal="center" vertical="center" wrapText="1"/>
    </xf>
    <xf numFmtId="49" fontId="1" fillId="0" borderId="1" xfId="1" applyNumberFormat="1" applyFont="1" applyBorder="1" applyAlignment="1" applyProtection="1">
      <alignment horizontal="left" vertical="center" wrapText="1"/>
    </xf>
    <xf numFmtId="49" fontId="1" fillId="0" borderId="1" xfId="1" applyNumberFormat="1" applyFont="1" applyBorder="1" applyAlignment="1" applyProtection="1">
      <alignment horizontal="center"/>
    </xf>
    <xf numFmtId="49" fontId="1" fillId="0" borderId="1" xfId="1" applyNumberFormat="1" applyFont="1" applyBorder="1" applyAlignment="1" applyProtection="1">
      <alignment horizontal="left"/>
    </xf>
    <xf numFmtId="0" fontId="1" fillId="0" borderId="0" xfId="0" applyFont="1" applyAlignment="1">
      <alignment horizontal="center" wrapText="1"/>
    </xf>
    <xf numFmtId="4" fontId="1" fillId="0" borderId="1" xfId="1" applyNumberFormat="1" applyFont="1" applyBorder="1" applyAlignment="1"/>
    <xf numFmtId="4" fontId="4" fillId="2" borderId="1" xfId="0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2" fontId="1" fillId="0" borderId="2" xfId="0" applyNumberFormat="1" applyFont="1" applyBorder="1" applyAlignment="1" applyProtection="1">
      <alignment horizontal="right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8"/>
  <sheetViews>
    <sheetView showGridLines="0" tabSelected="1" view="pageBreakPreview" zoomScale="60" zoomScaleNormal="100" workbookViewId="0">
      <pane xSplit="7" ySplit="8" topLeftCell="H27" activePane="bottomRight" state="frozen"/>
      <selection pane="topRight" activeCell="I1" sqref="I1"/>
      <selection pane="bottomLeft" activeCell="A13" sqref="A13"/>
      <selection pane="bottomRight" activeCell="M39" sqref="M39"/>
    </sheetView>
  </sheetViews>
  <sheetFormatPr defaultRowHeight="15.75"/>
  <cols>
    <col min="1" max="1" width="10.28515625" style="1" customWidth="1"/>
    <col min="2" max="2" width="12.7109375" style="1" customWidth="1"/>
    <col min="3" max="3" width="68.140625" style="1" customWidth="1"/>
    <col min="4" max="6" width="20.42578125" style="1" customWidth="1"/>
    <col min="7" max="7" width="14.7109375" style="1" customWidth="1"/>
    <col min="8" max="8" width="9.140625" style="1" customWidth="1"/>
    <col min="9" max="9" width="9.140625" style="1"/>
    <col min="10" max="10" width="17.42578125" style="1" hidden="1" customWidth="1"/>
    <col min="11" max="16384" width="9.140625" style="1"/>
  </cols>
  <sheetData>
    <row r="1" spans="1:10">
      <c r="E1" s="1" t="s">
        <v>136</v>
      </c>
    </row>
    <row r="2" spans="1:10">
      <c r="E2" s="1" t="s">
        <v>137</v>
      </c>
    </row>
    <row r="3" spans="1:10">
      <c r="E3" s="1" t="s">
        <v>151</v>
      </c>
    </row>
    <row r="5" spans="1:10" ht="15.75" customHeight="1">
      <c r="A5" s="16" t="s">
        <v>159</v>
      </c>
      <c r="B5" s="16"/>
      <c r="C5" s="16"/>
      <c r="D5" s="16"/>
      <c r="E5" s="16"/>
      <c r="F5" s="16"/>
      <c r="G5" s="16"/>
    </row>
    <row r="6" spans="1:10" s="2" customFormat="1">
      <c r="B6" s="3"/>
      <c r="C6" s="4"/>
      <c r="D6" s="10"/>
      <c r="E6" s="10"/>
      <c r="G6" s="10" t="s">
        <v>138</v>
      </c>
    </row>
    <row r="7" spans="1:10" s="2" customFormat="1" ht="110.25">
      <c r="A7" s="5" t="s">
        <v>139</v>
      </c>
      <c r="B7" s="6" t="s">
        <v>140</v>
      </c>
      <c r="C7" s="7" t="s">
        <v>141</v>
      </c>
      <c r="D7" s="7" t="s">
        <v>142</v>
      </c>
      <c r="E7" s="7" t="s">
        <v>143</v>
      </c>
      <c r="F7" s="7" t="s">
        <v>144</v>
      </c>
      <c r="G7" s="7" t="s">
        <v>145</v>
      </c>
    </row>
    <row r="8" spans="1:10" s="2" customFormat="1">
      <c r="A8" s="8">
        <v>1</v>
      </c>
      <c r="B8" s="7" t="s">
        <v>3</v>
      </c>
      <c r="C8" s="7" t="s">
        <v>5</v>
      </c>
      <c r="D8" s="9">
        <v>4</v>
      </c>
      <c r="E8" s="9">
        <v>5</v>
      </c>
      <c r="F8" s="9">
        <v>6</v>
      </c>
      <c r="G8" s="8">
        <v>7</v>
      </c>
    </row>
    <row r="9" spans="1:10">
      <c r="A9" s="12" t="s">
        <v>0</v>
      </c>
      <c r="B9" s="12" t="s">
        <v>1</v>
      </c>
      <c r="C9" s="13" t="s">
        <v>2</v>
      </c>
      <c r="D9" s="17">
        <v>47507571.049999997</v>
      </c>
      <c r="E9" s="18">
        <v>47518573.130000003</v>
      </c>
      <c r="F9" s="19">
        <f>SUM(F10:F16)</f>
        <v>44166489.25</v>
      </c>
      <c r="G9" s="20">
        <f>F9/E9*100</f>
        <v>92.945739614635599</v>
      </c>
      <c r="J9" s="11" t="e">
        <f>#REF!-D9</f>
        <v>#REF!</v>
      </c>
    </row>
    <row r="10" spans="1:10" ht="31.5">
      <c r="A10" s="12" t="s">
        <v>3</v>
      </c>
      <c r="B10" s="12" t="s">
        <v>4</v>
      </c>
      <c r="C10" s="13" t="s">
        <v>146</v>
      </c>
      <c r="D10" s="17">
        <v>1227764</v>
      </c>
      <c r="E10" s="19">
        <v>1227764</v>
      </c>
      <c r="F10" s="19">
        <v>1112835.56</v>
      </c>
      <c r="G10" s="20">
        <f t="shared" ref="G10:G58" si="0">F10/E10*100</f>
        <v>90.63920753499859</v>
      </c>
      <c r="J10" s="11" t="e">
        <f>#REF!-D10</f>
        <v>#REF!</v>
      </c>
    </row>
    <row r="11" spans="1:10" ht="47.25">
      <c r="A11" s="12" t="s">
        <v>5</v>
      </c>
      <c r="B11" s="12" t="s">
        <v>6</v>
      </c>
      <c r="C11" s="13" t="s">
        <v>7</v>
      </c>
      <c r="D11" s="17">
        <v>925978</v>
      </c>
      <c r="E11" s="19">
        <v>925978</v>
      </c>
      <c r="F11" s="19">
        <v>875523.86</v>
      </c>
      <c r="G11" s="20">
        <f t="shared" si="0"/>
        <v>94.55125931717599</v>
      </c>
      <c r="J11" s="11" t="e">
        <f>#REF!-D11</f>
        <v>#REF!</v>
      </c>
    </row>
    <row r="12" spans="1:10" ht="47.25">
      <c r="A12" s="12" t="s">
        <v>8</v>
      </c>
      <c r="B12" s="12" t="s">
        <v>9</v>
      </c>
      <c r="C12" s="13" t="s">
        <v>10</v>
      </c>
      <c r="D12" s="17">
        <v>31886488.850000001</v>
      </c>
      <c r="E12" s="19">
        <v>31886488.850000001</v>
      </c>
      <c r="F12" s="19">
        <v>29339279.329999998</v>
      </c>
      <c r="G12" s="20">
        <f t="shared" si="0"/>
        <v>92.011633729939504</v>
      </c>
      <c r="J12" s="11" t="e">
        <f>#REF!-D12</f>
        <v>#REF!</v>
      </c>
    </row>
    <row r="13" spans="1:10">
      <c r="A13" s="12" t="s">
        <v>11</v>
      </c>
      <c r="B13" s="12" t="s">
        <v>152</v>
      </c>
      <c r="C13" s="13" t="s">
        <v>153</v>
      </c>
      <c r="D13" s="17">
        <v>110304</v>
      </c>
      <c r="E13" s="19">
        <v>110304</v>
      </c>
      <c r="F13" s="19">
        <v>110304</v>
      </c>
      <c r="G13" s="20">
        <f t="shared" si="0"/>
        <v>100</v>
      </c>
      <c r="J13" s="11" t="e">
        <f>#REF!-D13</f>
        <v>#REF!</v>
      </c>
    </row>
    <row r="14" spans="1:10" ht="47.25">
      <c r="A14" s="12" t="s">
        <v>12</v>
      </c>
      <c r="B14" s="12" t="s">
        <v>13</v>
      </c>
      <c r="C14" s="13" t="s">
        <v>14</v>
      </c>
      <c r="D14" s="17">
        <v>9829351.8000000007</v>
      </c>
      <c r="E14" s="19">
        <v>9829351.8000000007</v>
      </c>
      <c r="F14" s="19">
        <v>9788958.1500000004</v>
      </c>
      <c r="G14" s="20">
        <f t="shared" si="0"/>
        <v>99.589050724585931</v>
      </c>
      <c r="J14" s="11" t="e">
        <f>#REF!-D14</f>
        <v>#REF!</v>
      </c>
    </row>
    <row r="15" spans="1:10">
      <c r="A15" s="12" t="s">
        <v>15</v>
      </c>
      <c r="B15" s="12" t="s">
        <v>16</v>
      </c>
      <c r="C15" s="13" t="s">
        <v>17</v>
      </c>
      <c r="D15" s="17">
        <v>500000</v>
      </c>
      <c r="E15" s="19">
        <v>500000</v>
      </c>
      <c r="F15" s="19">
        <v>0</v>
      </c>
      <c r="G15" s="20">
        <f t="shared" si="0"/>
        <v>0</v>
      </c>
      <c r="J15" s="11" t="e">
        <f>#REF!-D15</f>
        <v>#REF!</v>
      </c>
    </row>
    <row r="16" spans="1:10">
      <c r="A16" s="12" t="s">
        <v>18</v>
      </c>
      <c r="B16" s="12" t="s">
        <v>19</v>
      </c>
      <c r="C16" s="13" t="s">
        <v>20</v>
      </c>
      <c r="D16" s="17">
        <v>3027684.4</v>
      </c>
      <c r="E16" s="19">
        <v>3038686.48</v>
      </c>
      <c r="F16" s="19">
        <v>2939588.35</v>
      </c>
      <c r="G16" s="20">
        <f t="shared" si="0"/>
        <v>96.738783989324233</v>
      </c>
      <c r="J16" s="11" t="e">
        <f>#REF!-D16</f>
        <v>#REF!</v>
      </c>
    </row>
    <row r="17" spans="1:10">
      <c r="A17" s="12" t="s">
        <v>21</v>
      </c>
      <c r="B17" s="12" t="s">
        <v>22</v>
      </c>
      <c r="C17" s="13" t="s">
        <v>23</v>
      </c>
      <c r="D17" s="17">
        <v>1800537.3</v>
      </c>
      <c r="E17" s="18">
        <v>1800537.3</v>
      </c>
      <c r="F17" s="19">
        <f>SUM(F18)</f>
        <v>1800537.3</v>
      </c>
      <c r="G17" s="20">
        <f t="shared" si="0"/>
        <v>100</v>
      </c>
      <c r="J17" s="11" t="e">
        <f>#REF!-D17</f>
        <v>#REF!</v>
      </c>
    </row>
    <row r="18" spans="1:10">
      <c r="A18" s="12" t="s">
        <v>24</v>
      </c>
      <c r="B18" s="12" t="s">
        <v>25</v>
      </c>
      <c r="C18" s="13" t="s">
        <v>26</v>
      </c>
      <c r="D18" s="17">
        <v>1800537.3</v>
      </c>
      <c r="E18" s="19">
        <v>1800537.3</v>
      </c>
      <c r="F18" s="19">
        <v>1800537.3</v>
      </c>
      <c r="G18" s="20">
        <f t="shared" si="0"/>
        <v>100</v>
      </c>
      <c r="J18" s="11" t="e">
        <f>#REF!-D18</f>
        <v>#REF!</v>
      </c>
    </row>
    <row r="19" spans="1:10" ht="31.5">
      <c r="A19" s="12" t="s">
        <v>27</v>
      </c>
      <c r="B19" s="12" t="s">
        <v>28</v>
      </c>
      <c r="C19" s="13" t="s">
        <v>29</v>
      </c>
      <c r="D19" s="17">
        <v>5071052.76</v>
      </c>
      <c r="E19" s="18">
        <v>5071052.76</v>
      </c>
      <c r="F19" s="19">
        <f>SUM(F20:F21)</f>
        <v>5000751.3099999996</v>
      </c>
      <c r="G19" s="20">
        <f t="shared" si="0"/>
        <v>98.613671493333072</v>
      </c>
      <c r="J19" s="11" t="e">
        <f>#REF!-D19</f>
        <v>#REF!</v>
      </c>
    </row>
    <row r="20" spans="1:10" ht="31.5">
      <c r="A20" s="12" t="s">
        <v>30</v>
      </c>
      <c r="B20" s="12" t="s">
        <v>31</v>
      </c>
      <c r="C20" s="13" t="s">
        <v>32</v>
      </c>
      <c r="D20" s="17">
        <v>4731752.76</v>
      </c>
      <c r="E20" s="19">
        <v>4731752.76</v>
      </c>
      <c r="F20" s="19">
        <v>4661451.3099999996</v>
      </c>
      <c r="G20" s="20">
        <f t="shared" si="0"/>
        <v>98.514261975091017</v>
      </c>
      <c r="J20" s="11" t="e">
        <f>#REF!-D20</f>
        <v>#REF!</v>
      </c>
    </row>
    <row r="21" spans="1:10">
      <c r="A21" s="12" t="s">
        <v>33</v>
      </c>
      <c r="B21" s="12" t="s">
        <v>34</v>
      </c>
      <c r="C21" s="13" t="s">
        <v>35</v>
      </c>
      <c r="D21" s="17">
        <v>339300</v>
      </c>
      <c r="E21" s="19">
        <v>339300</v>
      </c>
      <c r="F21" s="19">
        <v>339300</v>
      </c>
      <c r="G21" s="20">
        <f t="shared" si="0"/>
        <v>100</v>
      </c>
      <c r="J21" s="11" t="e">
        <f>#REF!-D21</f>
        <v>#REF!</v>
      </c>
    </row>
    <row r="22" spans="1:10">
      <c r="A22" s="12" t="s">
        <v>36</v>
      </c>
      <c r="B22" s="12" t="s">
        <v>37</v>
      </c>
      <c r="C22" s="13" t="s">
        <v>38</v>
      </c>
      <c r="D22" s="17">
        <v>55700696.049999997</v>
      </c>
      <c r="E22" s="18">
        <v>55696079.630000003</v>
      </c>
      <c r="F22" s="19">
        <f>SUM(F23:F28)</f>
        <v>55233673.699999996</v>
      </c>
      <c r="G22" s="20">
        <f t="shared" si="0"/>
        <v>99.169769339113529</v>
      </c>
      <c r="J22" s="11" t="e">
        <f>#REF!-D22</f>
        <v>#REF!</v>
      </c>
    </row>
    <row r="23" spans="1:10">
      <c r="A23" s="12" t="s">
        <v>39</v>
      </c>
      <c r="B23" s="12" t="s">
        <v>40</v>
      </c>
      <c r="C23" s="13" t="s">
        <v>41</v>
      </c>
      <c r="D23" s="17">
        <v>3493300</v>
      </c>
      <c r="E23" s="19">
        <v>3488683.58</v>
      </c>
      <c r="F23" s="19">
        <v>3359220.62</v>
      </c>
      <c r="G23" s="20">
        <f t="shared" si="0"/>
        <v>96.28905984073225</v>
      </c>
      <c r="J23" s="11" t="e">
        <f>#REF!-D23</f>
        <v>#REF!</v>
      </c>
    </row>
    <row r="24" spans="1:10">
      <c r="A24" s="12" t="s">
        <v>42</v>
      </c>
      <c r="B24" s="12" t="s">
        <v>43</v>
      </c>
      <c r="C24" s="13" t="s">
        <v>44</v>
      </c>
      <c r="D24" s="17">
        <v>2601300</v>
      </c>
      <c r="E24" s="19">
        <v>2601300</v>
      </c>
      <c r="F24" s="19">
        <v>2601300</v>
      </c>
      <c r="G24" s="20">
        <f t="shared" si="0"/>
        <v>100</v>
      </c>
      <c r="J24" s="11" t="e">
        <f>#REF!-D24</f>
        <v>#REF!</v>
      </c>
    </row>
    <row r="25" spans="1:10">
      <c r="A25" s="12" t="s">
        <v>45</v>
      </c>
      <c r="B25" s="12" t="s">
        <v>154</v>
      </c>
      <c r="C25" s="13" t="s">
        <v>155</v>
      </c>
      <c r="D25" s="17">
        <v>21540469</v>
      </c>
      <c r="E25" s="19">
        <v>21540469</v>
      </c>
      <c r="F25" s="19">
        <v>21525240.43</v>
      </c>
      <c r="G25" s="20">
        <f t="shared" si="0"/>
        <v>99.929302514258154</v>
      </c>
      <c r="J25" s="11" t="e">
        <f>#REF!-D25</f>
        <v>#REF!</v>
      </c>
    </row>
    <row r="26" spans="1:10">
      <c r="A26" s="12" t="s">
        <v>46</v>
      </c>
      <c r="B26" s="12" t="s">
        <v>47</v>
      </c>
      <c r="C26" s="13" t="s">
        <v>48</v>
      </c>
      <c r="D26" s="17">
        <v>17790277.050000001</v>
      </c>
      <c r="E26" s="19">
        <v>17790277.050000001</v>
      </c>
      <c r="F26" s="19">
        <v>17743147.25</v>
      </c>
      <c r="G26" s="20">
        <f t="shared" si="0"/>
        <v>99.735081135231667</v>
      </c>
      <c r="J26" s="11" t="e">
        <f>#REF!-D26</f>
        <v>#REF!</v>
      </c>
    </row>
    <row r="27" spans="1:10">
      <c r="A27" s="12" t="s">
        <v>49</v>
      </c>
      <c r="B27" s="12" t="s">
        <v>156</v>
      </c>
      <c r="C27" s="13" t="s">
        <v>157</v>
      </c>
      <c r="D27" s="17">
        <v>3385700</v>
      </c>
      <c r="E27" s="19">
        <v>3385700</v>
      </c>
      <c r="F27" s="19">
        <v>3385700</v>
      </c>
      <c r="G27" s="20">
        <f t="shared" si="0"/>
        <v>100</v>
      </c>
      <c r="J27" s="11" t="e">
        <f>#REF!-D27</f>
        <v>#REF!</v>
      </c>
    </row>
    <row r="28" spans="1:10">
      <c r="A28" s="12" t="s">
        <v>52</v>
      </c>
      <c r="B28" s="12" t="s">
        <v>50</v>
      </c>
      <c r="C28" s="13" t="s">
        <v>51</v>
      </c>
      <c r="D28" s="17">
        <v>6889650</v>
      </c>
      <c r="E28" s="19">
        <v>6889650</v>
      </c>
      <c r="F28" s="19">
        <v>6619065.4000000004</v>
      </c>
      <c r="G28" s="20">
        <f t="shared" si="0"/>
        <v>96.07259294739211</v>
      </c>
      <c r="J28" s="11" t="e">
        <f>#REF!-D28</f>
        <v>#REF!</v>
      </c>
    </row>
    <row r="29" spans="1:10">
      <c r="A29" s="12" t="s">
        <v>55</v>
      </c>
      <c r="B29" s="12" t="s">
        <v>53</v>
      </c>
      <c r="C29" s="13" t="s">
        <v>54</v>
      </c>
      <c r="D29" s="17">
        <v>46479486.899999999</v>
      </c>
      <c r="E29" s="18">
        <v>46572458.899999999</v>
      </c>
      <c r="F29" s="19">
        <f>SUM(F30:F33)</f>
        <v>42372504.68</v>
      </c>
      <c r="G29" s="20">
        <f t="shared" si="0"/>
        <v>90.98189290580919</v>
      </c>
      <c r="J29" s="11" t="e">
        <f>#REF!-D29</f>
        <v>#REF!</v>
      </c>
    </row>
    <row r="30" spans="1:10">
      <c r="A30" s="12" t="s">
        <v>58</v>
      </c>
      <c r="B30" s="12" t="s">
        <v>56</v>
      </c>
      <c r="C30" s="13" t="s">
        <v>57</v>
      </c>
      <c r="D30" s="17">
        <v>0</v>
      </c>
      <c r="E30" s="19">
        <v>0</v>
      </c>
      <c r="F30" s="19">
        <v>0</v>
      </c>
      <c r="G30" s="20">
        <v>0</v>
      </c>
      <c r="J30" s="11" t="e">
        <f>#REF!-D30</f>
        <v>#REF!</v>
      </c>
    </row>
    <row r="31" spans="1:10">
      <c r="A31" s="12" t="s">
        <v>61</v>
      </c>
      <c r="B31" s="12" t="s">
        <v>59</v>
      </c>
      <c r="C31" s="13" t="s">
        <v>60</v>
      </c>
      <c r="D31" s="17">
        <v>15226938.51</v>
      </c>
      <c r="E31" s="19">
        <v>15226938.51</v>
      </c>
      <c r="F31" s="19">
        <v>13927363.869999999</v>
      </c>
      <c r="G31" s="20">
        <f t="shared" si="0"/>
        <v>91.465292651267163</v>
      </c>
      <c r="J31" s="11" t="e">
        <f>#REF!-D31</f>
        <v>#REF!</v>
      </c>
    </row>
    <row r="32" spans="1:10">
      <c r="A32" s="12" t="s">
        <v>64</v>
      </c>
      <c r="B32" s="12" t="s">
        <v>62</v>
      </c>
      <c r="C32" s="13" t="s">
        <v>63</v>
      </c>
      <c r="D32" s="17">
        <v>8566075</v>
      </c>
      <c r="E32" s="19">
        <v>8566075</v>
      </c>
      <c r="F32" s="19">
        <v>6584630.4900000002</v>
      </c>
      <c r="G32" s="20">
        <f t="shared" si="0"/>
        <v>76.868699958849291</v>
      </c>
      <c r="J32" s="11" t="e">
        <f>#REF!-D32</f>
        <v>#REF!</v>
      </c>
    </row>
    <row r="33" spans="1:10">
      <c r="A33" s="12" t="s">
        <v>67</v>
      </c>
      <c r="B33" s="12" t="s">
        <v>65</v>
      </c>
      <c r="C33" s="13" t="s">
        <v>66</v>
      </c>
      <c r="D33" s="17">
        <v>22686473.390000001</v>
      </c>
      <c r="E33" s="19">
        <v>22779445.390000001</v>
      </c>
      <c r="F33" s="19">
        <v>21860510.32</v>
      </c>
      <c r="G33" s="20">
        <f t="shared" si="0"/>
        <v>95.965946254321864</v>
      </c>
      <c r="J33" s="11" t="e">
        <f>#REF!-D33</f>
        <v>#REF!</v>
      </c>
    </row>
    <row r="34" spans="1:10">
      <c r="A34" s="12" t="s">
        <v>70</v>
      </c>
      <c r="B34" s="12" t="s">
        <v>68</v>
      </c>
      <c r="C34" s="13" t="s">
        <v>69</v>
      </c>
      <c r="D34" s="17">
        <v>396223130.44</v>
      </c>
      <c r="E34" s="18">
        <v>396544030.44</v>
      </c>
      <c r="F34" s="19">
        <f>SUM(F35:F39)</f>
        <v>396360818.89999998</v>
      </c>
      <c r="G34" s="20">
        <f t="shared" si="0"/>
        <v>99.953797932654098</v>
      </c>
      <c r="J34" s="11" t="e">
        <f>#REF!-D34</f>
        <v>#REF!</v>
      </c>
    </row>
    <row r="35" spans="1:10">
      <c r="A35" s="12" t="s">
        <v>73</v>
      </c>
      <c r="B35" s="12" t="s">
        <v>71</v>
      </c>
      <c r="C35" s="13" t="s">
        <v>72</v>
      </c>
      <c r="D35" s="17">
        <v>62039157</v>
      </c>
      <c r="E35" s="19">
        <v>62291757</v>
      </c>
      <c r="F35" s="19">
        <v>62291757</v>
      </c>
      <c r="G35" s="20">
        <f t="shared" si="0"/>
        <v>100</v>
      </c>
      <c r="J35" s="11" t="e">
        <f>#REF!-D35</f>
        <v>#REF!</v>
      </c>
    </row>
    <row r="36" spans="1:10">
      <c r="A36" s="12" t="s">
        <v>76</v>
      </c>
      <c r="B36" s="12" t="s">
        <v>74</v>
      </c>
      <c r="C36" s="13" t="s">
        <v>75</v>
      </c>
      <c r="D36" s="17">
        <v>276257365.63999999</v>
      </c>
      <c r="E36" s="19">
        <v>276380665.63999999</v>
      </c>
      <c r="F36" s="19">
        <v>276356480.31999999</v>
      </c>
      <c r="G36" s="20">
        <f t="shared" si="0"/>
        <v>99.991249272106657</v>
      </c>
      <c r="J36" s="11" t="e">
        <f>#REF!-D36</f>
        <v>#REF!</v>
      </c>
    </row>
    <row r="37" spans="1:10">
      <c r="A37" s="12" t="s">
        <v>78</v>
      </c>
      <c r="B37" s="12" t="s">
        <v>147</v>
      </c>
      <c r="C37" s="13" t="s">
        <v>148</v>
      </c>
      <c r="D37" s="17">
        <v>22854103.300000001</v>
      </c>
      <c r="E37" s="19">
        <v>22854103.300000001</v>
      </c>
      <c r="F37" s="19">
        <v>22854103.300000001</v>
      </c>
      <c r="G37" s="20">
        <f t="shared" si="0"/>
        <v>100</v>
      </c>
      <c r="J37" s="11" t="e">
        <f>#REF!-D37</f>
        <v>#REF!</v>
      </c>
    </row>
    <row r="38" spans="1:10">
      <c r="A38" s="12" t="s">
        <v>81</v>
      </c>
      <c r="B38" s="12" t="s">
        <v>77</v>
      </c>
      <c r="C38" s="13" t="s">
        <v>149</v>
      </c>
      <c r="D38" s="17">
        <v>6338594.9000000004</v>
      </c>
      <c r="E38" s="19">
        <v>6283594.9000000004</v>
      </c>
      <c r="F38" s="19">
        <v>6267374.9000000004</v>
      </c>
      <c r="G38" s="20">
        <f t="shared" si="0"/>
        <v>99.741867509632115</v>
      </c>
      <c r="J38" s="11" t="e">
        <f>#REF!-D38</f>
        <v>#REF!</v>
      </c>
    </row>
    <row r="39" spans="1:10">
      <c r="A39" s="12" t="s">
        <v>84</v>
      </c>
      <c r="B39" s="12" t="s">
        <v>79</v>
      </c>
      <c r="C39" s="13" t="s">
        <v>80</v>
      </c>
      <c r="D39" s="17">
        <v>28733909.600000001</v>
      </c>
      <c r="E39" s="19">
        <v>28733909.600000001</v>
      </c>
      <c r="F39" s="19">
        <v>28591103.379999999</v>
      </c>
      <c r="G39" s="20">
        <f t="shared" si="0"/>
        <v>99.503004561551194</v>
      </c>
      <c r="J39" s="11" t="e">
        <f>#REF!-D39</f>
        <v>#REF!</v>
      </c>
    </row>
    <row r="40" spans="1:10">
      <c r="A40" s="12" t="s">
        <v>87</v>
      </c>
      <c r="B40" s="12" t="s">
        <v>82</v>
      </c>
      <c r="C40" s="13" t="s">
        <v>83</v>
      </c>
      <c r="D40" s="17">
        <v>76326637.799999997</v>
      </c>
      <c r="E40" s="18">
        <v>77626825.719999999</v>
      </c>
      <c r="F40" s="19">
        <f>SUM(F41:F42)</f>
        <v>75452400.609999999</v>
      </c>
      <c r="G40" s="20">
        <f t="shared" si="0"/>
        <v>97.1988741136432</v>
      </c>
      <c r="J40" s="11" t="e">
        <f>#REF!-D40</f>
        <v>#REF!</v>
      </c>
    </row>
    <row r="41" spans="1:10">
      <c r="A41" s="12" t="s">
        <v>90</v>
      </c>
      <c r="B41" s="12" t="s">
        <v>85</v>
      </c>
      <c r="C41" s="13" t="s">
        <v>86</v>
      </c>
      <c r="D41" s="17">
        <v>69876828.700000003</v>
      </c>
      <c r="E41" s="19">
        <v>71188018.700000003</v>
      </c>
      <c r="F41" s="19">
        <v>69025951.579999998</v>
      </c>
      <c r="G41" s="20">
        <f t="shared" si="0"/>
        <v>96.962877799547471</v>
      </c>
      <c r="J41" s="11" t="e">
        <f>#REF!-D41</f>
        <v>#REF!</v>
      </c>
    </row>
    <row r="42" spans="1:10">
      <c r="A42" s="12" t="s">
        <v>93</v>
      </c>
      <c r="B42" s="12" t="s">
        <v>88</v>
      </c>
      <c r="C42" s="13" t="s">
        <v>89</v>
      </c>
      <c r="D42" s="17">
        <v>6449809.0999999996</v>
      </c>
      <c r="E42" s="19">
        <v>6438807.0199999996</v>
      </c>
      <c r="F42" s="19">
        <v>6426449.0300000003</v>
      </c>
      <c r="G42" s="20">
        <f t="shared" si="0"/>
        <v>99.808070191238642</v>
      </c>
      <c r="J42" s="11" t="e">
        <f>#REF!-D42</f>
        <v>#REF!</v>
      </c>
    </row>
    <row r="43" spans="1:10">
      <c r="A43" s="12" t="s">
        <v>96</v>
      </c>
      <c r="B43" s="12" t="s">
        <v>91</v>
      </c>
      <c r="C43" s="13" t="s">
        <v>92</v>
      </c>
      <c r="D43" s="17">
        <v>166100</v>
      </c>
      <c r="E43" s="18">
        <v>163140</v>
      </c>
      <c r="F43" s="19">
        <v>162800</v>
      </c>
      <c r="G43" s="20">
        <f t="shared" si="0"/>
        <v>99.791590045359811</v>
      </c>
      <c r="J43" s="11" t="e">
        <f>#REF!-D43</f>
        <v>#REF!</v>
      </c>
    </row>
    <row r="44" spans="1:10">
      <c r="A44" s="12" t="s">
        <v>99</v>
      </c>
      <c r="B44" s="12" t="s">
        <v>94</v>
      </c>
      <c r="C44" s="13" t="s">
        <v>95</v>
      </c>
      <c r="D44" s="17">
        <v>166100</v>
      </c>
      <c r="E44" s="19">
        <v>163140</v>
      </c>
      <c r="F44" s="19">
        <v>162800</v>
      </c>
      <c r="G44" s="20">
        <f t="shared" si="0"/>
        <v>99.791590045359811</v>
      </c>
      <c r="J44" s="11" t="e">
        <f>#REF!-D44</f>
        <v>#REF!</v>
      </c>
    </row>
    <row r="45" spans="1:10">
      <c r="A45" s="12" t="s">
        <v>102</v>
      </c>
      <c r="B45" s="12" t="s">
        <v>97</v>
      </c>
      <c r="C45" s="13" t="s">
        <v>98</v>
      </c>
      <c r="D45" s="17">
        <v>43215338.950000003</v>
      </c>
      <c r="E45" s="18">
        <v>43195488.950000003</v>
      </c>
      <c r="F45" s="19">
        <f>SUM(F46:F50)</f>
        <v>43081378.909999996</v>
      </c>
      <c r="G45" s="20">
        <f t="shared" si="0"/>
        <v>99.735828803484338</v>
      </c>
      <c r="J45" s="11" t="e">
        <f>#REF!-D45</f>
        <v>#REF!</v>
      </c>
    </row>
    <row r="46" spans="1:10">
      <c r="A46" s="12" t="s">
        <v>105</v>
      </c>
      <c r="B46" s="12" t="s">
        <v>100</v>
      </c>
      <c r="C46" s="13" t="s">
        <v>101</v>
      </c>
      <c r="D46" s="17">
        <v>531819.97</v>
      </c>
      <c r="E46" s="19">
        <v>531819.97</v>
      </c>
      <c r="F46" s="19">
        <v>531819.97</v>
      </c>
      <c r="G46" s="20">
        <f t="shared" si="0"/>
        <v>100</v>
      </c>
      <c r="J46" s="11" t="e">
        <f>#REF!-D46</f>
        <v>#REF!</v>
      </c>
    </row>
    <row r="47" spans="1:10">
      <c r="A47" s="12" t="s">
        <v>108</v>
      </c>
      <c r="B47" s="12" t="s">
        <v>103</v>
      </c>
      <c r="C47" s="13" t="s">
        <v>104</v>
      </c>
      <c r="D47" s="17">
        <v>21772210</v>
      </c>
      <c r="E47" s="19">
        <v>21904460</v>
      </c>
      <c r="F47" s="19">
        <v>21904460</v>
      </c>
      <c r="G47" s="20">
        <f t="shared" si="0"/>
        <v>100</v>
      </c>
      <c r="J47" s="11" t="e">
        <f>#REF!-D47</f>
        <v>#REF!</v>
      </c>
    </row>
    <row r="48" spans="1:10">
      <c r="A48" s="12" t="s">
        <v>111</v>
      </c>
      <c r="B48" s="12" t="s">
        <v>106</v>
      </c>
      <c r="C48" s="13" t="s">
        <v>107</v>
      </c>
      <c r="D48" s="17">
        <v>14092618.98</v>
      </c>
      <c r="E48" s="19">
        <v>14092618.98</v>
      </c>
      <c r="F48" s="19">
        <v>14081117.710000001</v>
      </c>
      <c r="G48" s="20">
        <f t="shared" si="0"/>
        <v>99.918387987241246</v>
      </c>
      <c r="J48" s="11" t="e">
        <f>#REF!-D48</f>
        <v>#REF!</v>
      </c>
    </row>
    <row r="49" spans="1:10">
      <c r="A49" s="12" t="s">
        <v>114</v>
      </c>
      <c r="B49" s="12" t="s">
        <v>109</v>
      </c>
      <c r="C49" s="13" t="s">
        <v>110</v>
      </c>
      <c r="D49" s="17">
        <v>691200</v>
      </c>
      <c r="E49" s="19">
        <v>539100</v>
      </c>
      <c r="F49" s="19">
        <v>436491.23</v>
      </c>
      <c r="G49" s="20">
        <f t="shared" si="0"/>
        <v>80.966653682062699</v>
      </c>
      <c r="J49" s="11" t="e">
        <f>#REF!-D49</f>
        <v>#REF!</v>
      </c>
    </row>
    <row r="50" spans="1:10">
      <c r="A50" s="12" t="s">
        <v>117</v>
      </c>
      <c r="B50" s="12" t="s">
        <v>112</v>
      </c>
      <c r="C50" s="13" t="s">
        <v>113</v>
      </c>
      <c r="D50" s="17">
        <v>6127490</v>
      </c>
      <c r="E50" s="19">
        <v>6127490</v>
      </c>
      <c r="F50" s="19">
        <v>6127490</v>
      </c>
      <c r="G50" s="20">
        <f t="shared" si="0"/>
        <v>100</v>
      </c>
      <c r="J50" s="11" t="e">
        <f>#REF!-D50</f>
        <v>#REF!</v>
      </c>
    </row>
    <row r="51" spans="1:10">
      <c r="A51" s="12" t="s">
        <v>120</v>
      </c>
      <c r="B51" s="12" t="s">
        <v>115</v>
      </c>
      <c r="C51" s="13" t="s">
        <v>116</v>
      </c>
      <c r="D51" s="17">
        <v>20224679.100000001</v>
      </c>
      <c r="E51" s="18">
        <v>20131707.100000001</v>
      </c>
      <c r="F51" s="19">
        <f>SUM(F52:F54)</f>
        <v>16063887.560000001</v>
      </c>
      <c r="G51" s="20">
        <f t="shared" si="0"/>
        <v>79.793966205677606</v>
      </c>
      <c r="J51" s="11" t="e">
        <f>#REF!-D51</f>
        <v>#REF!</v>
      </c>
    </row>
    <row r="52" spans="1:10">
      <c r="A52" s="12" t="s">
        <v>123</v>
      </c>
      <c r="B52" s="12" t="s">
        <v>118</v>
      </c>
      <c r="C52" s="13" t="s">
        <v>119</v>
      </c>
      <c r="D52" s="17">
        <v>10293564.720000001</v>
      </c>
      <c r="E52" s="19">
        <v>10200592.720000001</v>
      </c>
      <c r="F52" s="19">
        <v>10200592.720000001</v>
      </c>
      <c r="G52" s="20">
        <f t="shared" si="0"/>
        <v>100</v>
      </c>
      <c r="J52" s="11" t="e">
        <f>#REF!-D52</f>
        <v>#REF!</v>
      </c>
    </row>
    <row r="53" spans="1:10">
      <c r="A53" s="12" t="s">
        <v>126</v>
      </c>
      <c r="B53" s="12" t="s">
        <v>121</v>
      </c>
      <c r="C53" s="13" t="s">
        <v>122</v>
      </c>
      <c r="D53" s="17">
        <v>6041100</v>
      </c>
      <c r="E53" s="19">
        <v>6041100</v>
      </c>
      <c r="F53" s="19">
        <v>1991100</v>
      </c>
      <c r="G53" s="20">
        <f t="shared" si="0"/>
        <v>32.959229279435867</v>
      </c>
      <c r="J53" s="11" t="e">
        <f>#REF!-D53</f>
        <v>#REF!</v>
      </c>
    </row>
    <row r="54" spans="1:10">
      <c r="A54" s="12" t="s">
        <v>129</v>
      </c>
      <c r="B54" s="12" t="s">
        <v>124</v>
      </c>
      <c r="C54" s="13" t="s">
        <v>125</v>
      </c>
      <c r="D54" s="17">
        <v>3890014.38</v>
      </c>
      <c r="E54" s="19">
        <v>3890014.38</v>
      </c>
      <c r="F54" s="19">
        <v>3872194.84</v>
      </c>
      <c r="G54" s="20">
        <f t="shared" si="0"/>
        <v>99.541915832198029</v>
      </c>
      <c r="J54" s="11" t="e">
        <f>#REF!-D54</f>
        <v>#REF!</v>
      </c>
    </row>
    <row r="55" spans="1:10" ht="47.25">
      <c r="A55" s="12" t="s">
        <v>132</v>
      </c>
      <c r="B55" s="12" t="s">
        <v>127</v>
      </c>
      <c r="C55" s="13" t="s">
        <v>128</v>
      </c>
      <c r="D55" s="17">
        <v>46247103</v>
      </c>
      <c r="E55" s="18">
        <v>46247103</v>
      </c>
      <c r="F55" s="19">
        <f>SUM(F56:F57)</f>
        <v>46247103</v>
      </c>
      <c r="G55" s="20">
        <f t="shared" si="0"/>
        <v>100</v>
      </c>
      <c r="J55" s="11" t="e">
        <f>#REF!-D55</f>
        <v>#REF!</v>
      </c>
    </row>
    <row r="56" spans="1:10" ht="47.25">
      <c r="A56" s="12" t="s">
        <v>150</v>
      </c>
      <c r="B56" s="12" t="s">
        <v>130</v>
      </c>
      <c r="C56" s="13" t="s">
        <v>131</v>
      </c>
      <c r="D56" s="17">
        <v>33966500</v>
      </c>
      <c r="E56" s="19">
        <v>33966500</v>
      </c>
      <c r="F56" s="19">
        <v>33966500</v>
      </c>
      <c r="G56" s="20">
        <f t="shared" si="0"/>
        <v>100</v>
      </c>
      <c r="J56" s="11" t="e">
        <f>#REF!-D56</f>
        <v>#REF!</v>
      </c>
    </row>
    <row r="57" spans="1:10">
      <c r="A57" s="12" t="s">
        <v>158</v>
      </c>
      <c r="B57" s="12" t="s">
        <v>133</v>
      </c>
      <c r="C57" s="13" t="s">
        <v>134</v>
      </c>
      <c r="D57" s="17">
        <v>12280603</v>
      </c>
      <c r="E57" s="19">
        <v>12280603</v>
      </c>
      <c r="F57" s="19">
        <v>12280603</v>
      </c>
      <c r="G57" s="20">
        <f t="shared" si="0"/>
        <v>100</v>
      </c>
      <c r="J57" s="11" t="e">
        <f>#REF!-D57</f>
        <v>#REF!</v>
      </c>
    </row>
    <row r="58" spans="1:10">
      <c r="A58" s="14" t="s">
        <v>135</v>
      </c>
      <c r="B58" s="14"/>
      <c r="C58" s="15"/>
      <c r="D58" s="17">
        <v>738962333.35000002</v>
      </c>
      <c r="E58" s="18">
        <v>740566996.92999995</v>
      </c>
      <c r="F58" s="19">
        <v>725942345.22000003</v>
      </c>
      <c r="G58" s="20">
        <f t="shared" si="0"/>
        <v>98.025208823695081</v>
      </c>
    </row>
  </sheetData>
  <mergeCells count="1">
    <mergeCell ref="A5:G5"/>
  </mergeCells>
  <pageMargins left="0.74803149606299213" right="0.74803149606299213" top="0.98425196850393704" bottom="0.98425196850393704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АШР15</cp:lastModifiedBy>
  <cp:lastPrinted>2018-04-11T07:54:45Z</cp:lastPrinted>
  <dcterms:created xsi:type="dcterms:W3CDTF">2017-04-11T09:11:40Z</dcterms:created>
  <dcterms:modified xsi:type="dcterms:W3CDTF">2019-03-20T01:36:59Z</dcterms:modified>
</cp:coreProperties>
</file>